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718"/>
  </bookViews>
  <sheets>
    <sheet name="LR test  " sheetId="11" r:id="rId1"/>
  </sheets>
  <calcPr calcId="145621"/>
</workbook>
</file>

<file path=xl/calcChain.xml><?xml version="1.0" encoding="utf-8"?>
<calcChain xmlns="http://schemas.openxmlformats.org/spreadsheetml/2006/main">
  <c r="B46" i="11" l="1"/>
  <c r="B45" i="11"/>
  <c r="B44" i="11"/>
  <c r="B33" i="11" l="1"/>
  <c r="B34" i="11" s="1"/>
  <c r="B32" i="11"/>
  <c r="B18" i="11" l="1"/>
  <c r="B17" i="11"/>
  <c r="B19" i="11" l="1"/>
</calcChain>
</file>

<file path=xl/sharedStrings.xml><?xml version="1.0" encoding="utf-8"?>
<sst xmlns="http://schemas.openxmlformats.org/spreadsheetml/2006/main" count="35" uniqueCount="25">
  <si>
    <t xml:space="preserve">Interpretation </t>
  </si>
  <si>
    <t>Calculation</t>
  </si>
  <si>
    <t>LR = -2*(loglikelihood of H0 reduced model - loglikelihood of H1 full model)</t>
  </si>
  <si>
    <r>
      <rPr>
        <b/>
        <sz val="11"/>
        <color theme="1"/>
        <rFont val="Cambria"/>
        <family val="1"/>
        <scheme val="major"/>
      </rPr>
      <t xml:space="preserve">LCDM: </t>
    </r>
    <r>
      <rPr>
        <sz val="11"/>
        <color theme="1"/>
        <rFont val="Cambria"/>
        <family val="1"/>
        <scheme val="major"/>
      </rPr>
      <t xml:space="preserve">Loglikelihood (H1 full model) = </t>
    </r>
  </si>
  <si>
    <r>
      <rPr>
        <b/>
        <sz val="11"/>
        <color theme="1"/>
        <rFont val="Cambria"/>
        <family val="1"/>
        <scheme val="major"/>
      </rPr>
      <t xml:space="preserve">LCDM: </t>
    </r>
    <r>
      <rPr>
        <i/>
        <sz val="11"/>
        <color theme="1"/>
        <rFont val="Cambria"/>
        <family val="1"/>
        <scheme val="major"/>
      </rPr>
      <t xml:space="preserve">df </t>
    </r>
    <r>
      <rPr>
        <sz val="11"/>
        <color theme="1"/>
        <rFont val="Cambria"/>
        <family val="1"/>
        <scheme val="major"/>
      </rPr>
      <t xml:space="preserve">(H1 full model)  </t>
    </r>
    <r>
      <rPr>
        <i/>
        <sz val="11"/>
        <color theme="1"/>
        <rFont val="Cambria"/>
        <family val="1"/>
        <scheme val="major"/>
      </rPr>
      <t xml:space="preserve">[i.e., number of free parameters in Mplus output] </t>
    </r>
    <r>
      <rPr>
        <sz val="11"/>
        <color theme="1"/>
        <rFont val="Cambria"/>
        <family val="1"/>
        <scheme val="major"/>
      </rPr>
      <t xml:space="preserve">= </t>
    </r>
  </si>
  <si>
    <r>
      <rPr>
        <i/>
        <sz val="11"/>
        <color theme="1"/>
        <rFont val="Cambria"/>
        <family val="1"/>
        <scheme val="major"/>
      </rPr>
      <t>df</t>
    </r>
    <r>
      <rPr>
        <vertAlign val="subscript"/>
        <sz val="11"/>
        <color theme="1"/>
        <rFont val="Cambria"/>
        <family val="1"/>
        <scheme val="major"/>
      </rPr>
      <t xml:space="preserve"> LR </t>
    </r>
    <r>
      <rPr>
        <sz val="11"/>
        <color theme="1"/>
        <rFont val="Cambria"/>
        <family val="1"/>
        <scheme val="major"/>
      </rPr>
      <t>=</t>
    </r>
    <r>
      <rPr>
        <i/>
        <sz val="11"/>
        <color theme="1"/>
        <rFont val="Cambria"/>
        <family val="1"/>
        <scheme val="major"/>
      </rPr>
      <t xml:space="preserve"> df </t>
    </r>
    <r>
      <rPr>
        <sz val="11"/>
        <color theme="1"/>
        <rFont val="Cambria"/>
        <family val="1"/>
        <scheme val="major"/>
      </rPr>
      <t xml:space="preserve">of H1 full model - </t>
    </r>
    <r>
      <rPr>
        <i/>
        <sz val="11"/>
        <color theme="1"/>
        <rFont val="Cambria"/>
        <family val="1"/>
        <scheme val="major"/>
      </rPr>
      <t>df</t>
    </r>
    <r>
      <rPr>
        <sz val="11"/>
        <color theme="1"/>
        <rFont val="Cambria"/>
        <family val="1"/>
        <scheme val="major"/>
      </rPr>
      <t xml:space="preserve"> of H0 reduced model </t>
    </r>
  </si>
  <si>
    <r>
      <t xml:space="preserve">LR </t>
    </r>
    <r>
      <rPr>
        <i/>
        <sz val="11"/>
        <color theme="1"/>
        <rFont val="Cambria"/>
        <family val="1"/>
        <scheme val="major"/>
      </rPr>
      <t>p</t>
    </r>
    <r>
      <rPr>
        <sz val="11"/>
        <color theme="1"/>
        <rFont val="Cambria"/>
        <family val="1"/>
        <scheme val="major"/>
      </rPr>
      <t xml:space="preserve">-value: =chidist(LR, </t>
    </r>
    <r>
      <rPr>
        <i/>
        <sz val="11"/>
        <color theme="1"/>
        <rFont val="Cambria"/>
        <family val="1"/>
        <scheme val="major"/>
      </rPr>
      <t>df</t>
    </r>
    <r>
      <rPr>
        <sz val="11"/>
        <color theme="1"/>
        <rFont val="Cambria"/>
        <family val="1"/>
        <scheme val="major"/>
      </rPr>
      <t xml:space="preserve"> </t>
    </r>
    <r>
      <rPr>
        <vertAlign val="subscript"/>
        <sz val="11"/>
        <color theme="1"/>
        <rFont val="Cambria"/>
        <family val="1"/>
        <scheme val="major"/>
      </rPr>
      <t>LR</t>
    </r>
    <r>
      <rPr>
        <sz val="11"/>
        <color theme="1"/>
        <rFont val="Cambria"/>
        <family val="1"/>
        <scheme val="major"/>
      </rPr>
      <t>)</t>
    </r>
  </si>
  <si>
    <r>
      <rPr>
        <b/>
        <sz val="11"/>
        <color theme="1"/>
        <rFont val="Cambria"/>
        <family val="1"/>
        <scheme val="major"/>
      </rPr>
      <t>DINA:</t>
    </r>
    <r>
      <rPr>
        <sz val="11"/>
        <color theme="1"/>
        <rFont val="Cambria"/>
        <family val="1"/>
        <scheme val="major"/>
      </rPr>
      <t xml:space="preserve"> Loglikelihood (H0 reduced model) = </t>
    </r>
  </si>
  <si>
    <r>
      <rPr>
        <b/>
        <sz val="11"/>
        <color theme="1"/>
        <rFont val="Cambria"/>
        <family val="1"/>
        <scheme val="major"/>
      </rPr>
      <t>DINA:</t>
    </r>
    <r>
      <rPr>
        <sz val="11"/>
        <color theme="1"/>
        <rFont val="Cambria"/>
        <family val="1"/>
        <scheme val="major"/>
      </rPr>
      <t xml:space="preserve"> </t>
    </r>
    <r>
      <rPr>
        <i/>
        <sz val="11"/>
        <color theme="1"/>
        <rFont val="Cambria"/>
        <family val="1"/>
        <scheme val="major"/>
      </rPr>
      <t xml:space="preserve">df </t>
    </r>
    <r>
      <rPr>
        <sz val="11"/>
        <color theme="1"/>
        <rFont val="Cambria"/>
        <family val="1"/>
        <scheme val="major"/>
      </rPr>
      <t xml:space="preserve">(H0 reduced model)  </t>
    </r>
    <r>
      <rPr>
        <i/>
        <sz val="11"/>
        <color theme="1"/>
        <rFont val="Cambria"/>
        <family val="1"/>
        <scheme val="major"/>
      </rPr>
      <t xml:space="preserve">[i.e., number of free parameters in Mplus output] </t>
    </r>
    <r>
      <rPr>
        <sz val="11"/>
        <color theme="1"/>
        <rFont val="Cambria"/>
        <family val="1"/>
        <scheme val="major"/>
      </rPr>
      <t xml:space="preserve">= </t>
    </r>
  </si>
  <si>
    <r>
      <rPr>
        <i/>
        <sz val="11"/>
        <color theme="1"/>
        <rFont val="Cambria"/>
        <family val="1"/>
        <scheme val="major"/>
      </rPr>
      <t xml:space="preserve">p </t>
    </r>
    <r>
      <rPr>
        <sz val="11"/>
        <color theme="1"/>
        <rFont val="Cambria"/>
        <family val="1"/>
        <scheme val="major"/>
      </rPr>
      <t>= 0.991
DINA provides a better fit over the LCDM</t>
    </r>
  </si>
  <si>
    <t>Psychiatry 
LCDM vs. DINA</t>
  </si>
  <si>
    <t>Psychiatry 
LCDM vs. C-RUM</t>
  </si>
  <si>
    <t>Psychiatry 
LCDM vs. DINO</t>
  </si>
  <si>
    <r>
      <rPr>
        <i/>
        <sz val="11"/>
        <rFont val="Cambria"/>
        <family val="1"/>
        <scheme val="major"/>
      </rPr>
      <t>df</t>
    </r>
    <r>
      <rPr>
        <vertAlign val="subscript"/>
        <sz val="11"/>
        <rFont val="Cambria"/>
        <family val="1"/>
        <scheme val="major"/>
      </rPr>
      <t xml:space="preserve"> LR </t>
    </r>
    <r>
      <rPr>
        <sz val="11"/>
        <rFont val="Cambria"/>
        <family val="1"/>
        <scheme val="major"/>
      </rPr>
      <t>=</t>
    </r>
    <r>
      <rPr>
        <i/>
        <sz val="11"/>
        <rFont val="Cambria"/>
        <family val="1"/>
        <scheme val="major"/>
      </rPr>
      <t xml:space="preserve"> df </t>
    </r>
    <r>
      <rPr>
        <sz val="11"/>
        <rFont val="Cambria"/>
        <family val="1"/>
        <scheme val="major"/>
      </rPr>
      <t xml:space="preserve">of H1 full model - </t>
    </r>
    <r>
      <rPr>
        <i/>
        <sz val="11"/>
        <rFont val="Cambria"/>
        <family val="1"/>
        <scheme val="major"/>
      </rPr>
      <t>df</t>
    </r>
    <r>
      <rPr>
        <sz val="11"/>
        <rFont val="Cambria"/>
        <family val="1"/>
        <scheme val="major"/>
      </rPr>
      <t xml:space="preserve"> of H0 reduced model </t>
    </r>
  </si>
  <si>
    <r>
      <t xml:space="preserve">LR </t>
    </r>
    <r>
      <rPr>
        <i/>
        <sz val="11"/>
        <rFont val="Cambria"/>
        <family val="1"/>
        <scheme val="major"/>
      </rPr>
      <t>p</t>
    </r>
    <r>
      <rPr>
        <sz val="11"/>
        <rFont val="Cambria"/>
        <family val="1"/>
        <scheme val="major"/>
      </rPr>
      <t xml:space="preserve">-value: =chidist(LR, </t>
    </r>
    <r>
      <rPr>
        <i/>
        <sz val="11"/>
        <rFont val="Cambria"/>
        <family val="1"/>
        <scheme val="major"/>
      </rPr>
      <t>df</t>
    </r>
    <r>
      <rPr>
        <sz val="11"/>
        <rFont val="Cambria"/>
        <family val="1"/>
        <scheme val="major"/>
      </rPr>
      <t xml:space="preserve"> </t>
    </r>
    <r>
      <rPr>
        <vertAlign val="subscript"/>
        <sz val="11"/>
        <rFont val="Cambria"/>
        <family val="1"/>
        <scheme val="major"/>
      </rPr>
      <t>LR</t>
    </r>
    <r>
      <rPr>
        <sz val="11"/>
        <rFont val="Cambria"/>
        <family val="1"/>
        <scheme val="major"/>
      </rPr>
      <t>): If the result is significantly different from 0, the full model fits the data significantly better than the reduced model</t>
    </r>
  </si>
  <si>
    <r>
      <rPr>
        <b/>
        <sz val="11"/>
        <rFont val="Cambria"/>
        <family val="1"/>
        <scheme val="major"/>
      </rPr>
      <t>C-RUM:</t>
    </r>
    <r>
      <rPr>
        <sz val="11"/>
        <rFont val="Cambria"/>
        <family val="1"/>
        <scheme val="major"/>
      </rPr>
      <t xml:space="preserve"> Loglikelihood (H0 reduced model) = </t>
    </r>
  </si>
  <si>
    <r>
      <rPr>
        <i/>
        <sz val="11"/>
        <rFont val="Cambria"/>
        <family val="1"/>
        <scheme val="major"/>
      </rPr>
      <t xml:space="preserve">p </t>
    </r>
    <r>
      <rPr>
        <sz val="11"/>
        <rFont val="Cambria"/>
        <family val="1"/>
        <scheme val="major"/>
      </rPr>
      <t>= 0.000
LCDM provides a better fit over the C-RUM</t>
    </r>
  </si>
  <si>
    <r>
      <rPr>
        <b/>
        <sz val="11"/>
        <rFont val="Cambria"/>
        <family val="1"/>
        <scheme val="major"/>
      </rPr>
      <t>C-RUM:</t>
    </r>
    <r>
      <rPr>
        <sz val="11"/>
        <rFont val="Cambria"/>
        <family val="1"/>
        <scheme val="major"/>
      </rPr>
      <t xml:space="preserve"> </t>
    </r>
    <r>
      <rPr>
        <i/>
        <sz val="11"/>
        <rFont val="Cambria"/>
        <family val="1"/>
        <scheme val="major"/>
      </rPr>
      <t xml:space="preserve">df </t>
    </r>
    <r>
      <rPr>
        <sz val="11"/>
        <rFont val="Cambria"/>
        <family val="1"/>
        <scheme val="major"/>
      </rPr>
      <t xml:space="preserve">(H0 reduced model)  </t>
    </r>
    <r>
      <rPr>
        <i/>
        <sz val="11"/>
        <rFont val="Cambria"/>
        <family val="1"/>
        <scheme val="major"/>
      </rPr>
      <t xml:space="preserve">[i.e., number of free parameters in Mplus output] </t>
    </r>
    <r>
      <rPr>
        <sz val="11"/>
        <rFont val="Cambria"/>
        <family val="1"/>
        <scheme val="major"/>
      </rPr>
      <t xml:space="preserve">= </t>
    </r>
  </si>
  <si>
    <r>
      <rPr>
        <b/>
        <sz val="11"/>
        <rFont val="Cambria"/>
        <family val="1"/>
        <scheme val="major"/>
      </rPr>
      <t xml:space="preserve">LCDM: </t>
    </r>
    <r>
      <rPr>
        <sz val="11"/>
        <rFont val="Cambria"/>
        <family val="1"/>
        <scheme val="major"/>
      </rPr>
      <t xml:space="preserve">Loglikelihood (H1 full model) = </t>
    </r>
  </si>
  <si>
    <r>
      <rPr>
        <b/>
        <sz val="11"/>
        <rFont val="Cambria"/>
        <family val="1"/>
        <scheme val="major"/>
      </rPr>
      <t xml:space="preserve">LCDM: </t>
    </r>
    <r>
      <rPr>
        <i/>
        <sz val="11"/>
        <rFont val="Cambria"/>
        <family val="1"/>
        <scheme val="major"/>
      </rPr>
      <t xml:space="preserve">df </t>
    </r>
    <r>
      <rPr>
        <sz val="11"/>
        <rFont val="Cambria"/>
        <family val="1"/>
        <scheme val="major"/>
      </rPr>
      <t xml:space="preserve">(H1 full model)  </t>
    </r>
    <r>
      <rPr>
        <i/>
        <sz val="11"/>
        <rFont val="Cambria"/>
        <family val="1"/>
        <scheme val="major"/>
      </rPr>
      <t xml:space="preserve">[i.e., number of free parameters in Mplus output] </t>
    </r>
    <r>
      <rPr>
        <sz val="11"/>
        <rFont val="Cambria"/>
        <family val="1"/>
        <scheme val="major"/>
      </rPr>
      <t xml:space="preserve">= </t>
    </r>
  </si>
  <si>
    <r>
      <t xml:space="preserve">LR </t>
    </r>
    <r>
      <rPr>
        <i/>
        <sz val="11"/>
        <rFont val="Cambria"/>
        <family val="1"/>
        <scheme val="major"/>
      </rPr>
      <t>p</t>
    </r>
    <r>
      <rPr>
        <sz val="11"/>
        <rFont val="Cambria"/>
        <family val="1"/>
        <scheme val="major"/>
      </rPr>
      <t xml:space="preserve">-value: =chidist(LR, </t>
    </r>
    <r>
      <rPr>
        <i/>
        <sz val="11"/>
        <rFont val="Cambria"/>
        <family val="1"/>
        <scheme val="major"/>
      </rPr>
      <t>df</t>
    </r>
    <r>
      <rPr>
        <sz val="11"/>
        <rFont val="Cambria"/>
        <family val="1"/>
        <scheme val="major"/>
      </rPr>
      <t xml:space="preserve"> </t>
    </r>
    <r>
      <rPr>
        <vertAlign val="subscript"/>
        <sz val="11"/>
        <rFont val="Cambria"/>
        <family val="1"/>
        <scheme val="major"/>
      </rPr>
      <t>LR</t>
    </r>
    <r>
      <rPr>
        <sz val="11"/>
        <rFont val="Cambria"/>
        <family val="1"/>
        <scheme val="major"/>
      </rPr>
      <t>)</t>
    </r>
  </si>
  <si>
    <r>
      <rPr>
        <b/>
        <sz val="11"/>
        <rFont val="Cambria"/>
        <family val="1"/>
        <scheme val="major"/>
      </rPr>
      <t>DINO:</t>
    </r>
    <r>
      <rPr>
        <sz val="11"/>
        <rFont val="Cambria"/>
        <family val="1"/>
        <scheme val="major"/>
      </rPr>
      <t xml:space="preserve"> Loglikelihood (H0 reduced model) = </t>
    </r>
  </si>
  <si>
    <r>
      <rPr>
        <i/>
        <sz val="11"/>
        <rFont val="Cambria"/>
        <family val="1"/>
        <scheme val="major"/>
      </rPr>
      <t xml:space="preserve">p </t>
    </r>
    <r>
      <rPr>
        <sz val="11"/>
        <rFont val="Cambria"/>
        <family val="1"/>
        <scheme val="major"/>
      </rPr>
      <t>= 1.000
DINO provides a better fit over the LCDM</t>
    </r>
  </si>
  <si>
    <r>
      <rPr>
        <b/>
        <sz val="11"/>
        <rFont val="Cambria"/>
        <family val="1"/>
        <scheme val="major"/>
      </rPr>
      <t>DINO:</t>
    </r>
    <r>
      <rPr>
        <sz val="11"/>
        <rFont val="Cambria"/>
        <family val="1"/>
        <scheme val="major"/>
      </rPr>
      <t xml:space="preserve"> </t>
    </r>
    <r>
      <rPr>
        <i/>
        <sz val="11"/>
        <rFont val="Cambria"/>
        <family val="1"/>
        <scheme val="major"/>
      </rPr>
      <t xml:space="preserve">df </t>
    </r>
    <r>
      <rPr>
        <sz val="11"/>
        <rFont val="Cambria"/>
        <family val="1"/>
        <scheme val="major"/>
      </rPr>
      <t xml:space="preserve">(H0 reduced model)  </t>
    </r>
    <r>
      <rPr>
        <i/>
        <sz val="11"/>
        <rFont val="Cambria"/>
        <family val="1"/>
        <scheme val="major"/>
      </rPr>
      <t xml:space="preserve">[i.e., number of free parameters in Mplus output] </t>
    </r>
    <r>
      <rPr>
        <sz val="11"/>
        <rFont val="Cambria"/>
        <family val="1"/>
        <scheme val="major"/>
      </rPr>
      <t xml:space="preserve">= </t>
    </r>
  </si>
  <si>
    <t>Loglikelihood ratio test (Psychiatry)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</si>
</sst>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i/>
      <sz val="11"/>
      <name val="Cambria"/>
      <family val="1"/>
      <scheme val="major"/>
    </font>
    <font>
      <sz val="11"/>
      <name val="Calibri"/>
      <family val="2"/>
      <scheme val="minor"/>
    </font>
    <font>
      <b/>
      <sz val="11"/>
      <name val="Cambria"/>
      <family val="1"/>
      <scheme val="major"/>
    </font>
    <font>
      <vertAlign val="subscript"/>
      <sz val="11"/>
      <color theme="1"/>
      <name val="Cambria"/>
      <family val="1"/>
      <scheme val="major"/>
    </font>
    <font>
      <sz val="11"/>
      <color rgb="FF0070C0"/>
      <name val="Calibri"/>
      <family val="2"/>
      <scheme val="minor"/>
    </font>
    <font>
      <vertAlign val="subscript"/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164" fontId="0" fillId="0" borderId="0" xfId="0" applyNumberFormat="1"/>
    <xf numFmtId="0" fontId="1" fillId="0" borderId="1" xfId="0" applyFont="1" applyBorder="1"/>
    <xf numFmtId="164" fontId="3" fillId="0" borderId="0" xfId="0" applyNumberFormat="1" applyFont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9" fillId="0" borderId="0" xfId="0" applyFont="1"/>
    <xf numFmtId="164" fontId="9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/>
    <xf numFmtId="16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/>
    <xf numFmtId="0" fontId="7" fillId="0" borderId="0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4" fontId="5" fillId="0" borderId="0" xfId="0" applyNumberFormat="1" applyFont="1"/>
    <xf numFmtId="164" fontId="6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B6" sqref="B6"/>
    </sheetView>
  </sheetViews>
  <sheetFormatPr defaultRowHeight="15" x14ac:dyDescent="0.25"/>
  <cols>
    <col min="1" max="1" width="77.28515625" style="2" customWidth="1"/>
    <col min="2" max="2" width="11.28515625" style="2" bestFit="1" customWidth="1"/>
    <col min="3" max="3" width="29.5703125" style="2" customWidth="1"/>
    <col min="4" max="4" width="9.140625" style="2"/>
    <col min="5" max="5" width="9.140625" style="1"/>
    <col min="6" max="6" width="31.85546875" style="1" customWidth="1"/>
    <col min="7" max="7" width="13.85546875" style="1" customWidth="1"/>
  </cols>
  <sheetData>
    <row r="1" spans="1:7" x14ac:dyDescent="0.25">
      <c r="A1" s="5" t="s">
        <v>24</v>
      </c>
    </row>
    <row r="3" spans="1:7" x14ac:dyDescent="0.25">
      <c r="A3" s="23" t="s">
        <v>1</v>
      </c>
      <c r="B3" s="12"/>
      <c r="C3" s="12"/>
    </row>
    <row r="4" spans="1:7" x14ac:dyDescent="0.25">
      <c r="A4" s="12" t="s">
        <v>2</v>
      </c>
      <c r="B4" s="12"/>
      <c r="C4" s="12"/>
    </row>
    <row r="5" spans="1:7" ht="17.25" x14ac:dyDescent="0.3">
      <c r="A5" s="12" t="s">
        <v>13</v>
      </c>
      <c r="B5" s="12"/>
      <c r="C5" s="3"/>
      <c r="F5" s="7"/>
    </row>
    <row r="6" spans="1:7" ht="32.25" x14ac:dyDescent="0.25">
      <c r="A6" s="24" t="s">
        <v>14</v>
      </c>
      <c r="B6" s="12"/>
      <c r="C6" s="13"/>
      <c r="F6" s="7"/>
    </row>
    <row r="7" spans="1:7" x14ac:dyDescent="0.25">
      <c r="A7" s="25"/>
      <c r="B7" s="26"/>
      <c r="C7" s="13"/>
    </row>
    <row r="8" spans="1:7" x14ac:dyDescent="0.25">
      <c r="A8" s="12"/>
      <c r="B8" s="12"/>
      <c r="C8" s="3"/>
    </row>
    <row r="10" spans="1:7" ht="29.25" x14ac:dyDescent="0.25">
      <c r="A10" s="8" t="s">
        <v>10</v>
      </c>
      <c r="B10" s="19"/>
      <c r="C10" s="6" t="s">
        <v>0</v>
      </c>
    </row>
    <row r="11" spans="1:7" x14ac:dyDescent="0.25">
      <c r="A11" s="2" t="s">
        <v>7</v>
      </c>
      <c r="B11" s="20">
        <v>-1826.6179999999999</v>
      </c>
      <c r="C11" s="16" t="s">
        <v>9</v>
      </c>
    </row>
    <row r="12" spans="1:7" x14ac:dyDescent="0.25">
      <c r="A12" s="2" t="s">
        <v>8</v>
      </c>
      <c r="B12" s="3">
        <v>29</v>
      </c>
      <c r="C12" s="17"/>
    </row>
    <row r="13" spans="1:7" x14ac:dyDescent="0.25">
      <c r="B13" s="3"/>
      <c r="C13" s="17"/>
    </row>
    <row r="14" spans="1:7" x14ac:dyDescent="0.25">
      <c r="A14" s="2" t="s">
        <v>3</v>
      </c>
      <c r="B14" s="20">
        <v>-1825.37</v>
      </c>
      <c r="C14" s="17"/>
    </row>
    <row r="15" spans="1:7" x14ac:dyDescent="0.25">
      <c r="A15" s="2" t="s">
        <v>4</v>
      </c>
      <c r="B15" s="3">
        <v>39</v>
      </c>
      <c r="C15" s="17"/>
      <c r="G15" s="9"/>
    </row>
    <row r="16" spans="1:7" x14ac:dyDescent="0.25">
      <c r="B16" s="4"/>
      <c r="C16" s="17"/>
    </row>
    <row r="17" spans="1:7" x14ac:dyDescent="0.25">
      <c r="A17" s="2" t="s">
        <v>2</v>
      </c>
      <c r="B17" s="21">
        <f>-2*(B11-B14)</f>
        <v>2.4960000000000946</v>
      </c>
      <c r="C17" s="17"/>
      <c r="D17" s="11"/>
    </row>
    <row r="18" spans="1:7" ht="17.25" x14ac:dyDescent="0.3">
      <c r="A18" s="2" t="s">
        <v>5</v>
      </c>
      <c r="B18" s="3">
        <f>B15-B12</f>
        <v>10</v>
      </c>
      <c r="C18" s="17"/>
      <c r="E18" s="9"/>
      <c r="F18" s="9"/>
    </row>
    <row r="19" spans="1:7" ht="17.25" x14ac:dyDescent="0.3">
      <c r="A19" s="10" t="s">
        <v>6</v>
      </c>
      <c r="B19" s="22">
        <f>CHIDIST(B17,B18)</f>
        <v>0.99093388218337741</v>
      </c>
      <c r="C19" s="18"/>
    </row>
    <row r="20" spans="1:7" x14ac:dyDescent="0.25">
      <c r="B20" s="12"/>
    </row>
    <row r="21" spans="1:7" x14ac:dyDescent="0.25">
      <c r="B21" s="12"/>
    </row>
    <row r="22" spans="1:7" x14ac:dyDescent="0.25">
      <c r="B22" s="12"/>
    </row>
    <row r="23" spans="1:7" x14ac:dyDescent="0.25">
      <c r="B23" s="12"/>
    </row>
    <row r="24" spans="1:7" x14ac:dyDescent="0.25">
      <c r="B24" s="12"/>
    </row>
    <row r="25" spans="1:7" s="1" customFormat="1" ht="29.25" x14ac:dyDescent="0.25">
      <c r="A25" s="8" t="s">
        <v>11</v>
      </c>
      <c r="B25" s="19"/>
      <c r="C25" s="6" t="s">
        <v>0</v>
      </c>
      <c r="D25" s="2"/>
    </row>
    <row r="26" spans="1:7" s="1" customFormat="1" x14ac:dyDescent="0.25">
      <c r="A26" s="12" t="s">
        <v>15</v>
      </c>
      <c r="B26" s="20">
        <v>-1825.1610000000001</v>
      </c>
      <c r="C26" s="27" t="s">
        <v>16</v>
      </c>
      <c r="D26" s="12"/>
      <c r="E26" s="4"/>
    </row>
    <row r="27" spans="1:7" s="1" customFormat="1" x14ac:dyDescent="0.25">
      <c r="A27" s="12" t="s">
        <v>17</v>
      </c>
      <c r="B27" s="3">
        <v>34</v>
      </c>
      <c r="C27" s="28"/>
      <c r="D27" s="12"/>
      <c r="E27" s="4"/>
    </row>
    <row r="28" spans="1:7" s="1" customFormat="1" x14ac:dyDescent="0.25">
      <c r="A28" s="12"/>
      <c r="B28" s="3"/>
      <c r="C28" s="28"/>
      <c r="D28" s="12"/>
      <c r="E28" s="4"/>
    </row>
    <row r="29" spans="1:7" s="1" customFormat="1" x14ac:dyDescent="0.25">
      <c r="A29" s="12" t="s">
        <v>18</v>
      </c>
      <c r="B29" s="20">
        <v>1825.37</v>
      </c>
      <c r="C29" s="28"/>
      <c r="D29" s="12"/>
      <c r="E29" s="4"/>
    </row>
    <row r="30" spans="1:7" s="1" customFormat="1" x14ac:dyDescent="0.25">
      <c r="A30" s="12" t="s">
        <v>19</v>
      </c>
      <c r="B30" s="3">
        <v>39</v>
      </c>
      <c r="C30" s="28"/>
      <c r="D30" s="12"/>
      <c r="E30" s="4"/>
      <c r="G30" s="9"/>
    </row>
    <row r="31" spans="1:7" s="1" customFormat="1" x14ac:dyDescent="0.25">
      <c r="A31" s="12"/>
      <c r="B31" s="4"/>
      <c r="C31" s="28"/>
      <c r="D31" s="12"/>
      <c r="E31" s="4"/>
    </row>
    <row r="32" spans="1:7" s="1" customFormat="1" x14ac:dyDescent="0.25">
      <c r="A32" s="12" t="s">
        <v>2</v>
      </c>
      <c r="B32" s="21">
        <f>-2*(B26-B29)</f>
        <v>7301.0619999999999</v>
      </c>
      <c r="C32" s="28"/>
      <c r="D32" s="29"/>
      <c r="E32" s="4"/>
    </row>
    <row r="33" spans="1:7" s="1" customFormat="1" ht="17.25" x14ac:dyDescent="0.3">
      <c r="A33" s="12" t="s">
        <v>13</v>
      </c>
      <c r="B33" s="3">
        <f>B30-B27</f>
        <v>5</v>
      </c>
      <c r="C33" s="28"/>
      <c r="D33" s="12"/>
      <c r="E33" s="30"/>
      <c r="F33" s="9"/>
    </row>
    <row r="34" spans="1:7" s="1" customFormat="1" ht="17.25" x14ac:dyDescent="0.3">
      <c r="A34" s="31" t="s">
        <v>20</v>
      </c>
      <c r="B34" s="22">
        <f>CHIDIST(B32,B33)</f>
        <v>0</v>
      </c>
      <c r="C34" s="32"/>
      <c r="D34" s="12"/>
      <c r="E34" s="4"/>
    </row>
    <row r="35" spans="1:7" x14ac:dyDescent="0.25">
      <c r="A35" s="12"/>
      <c r="B35" s="12"/>
      <c r="C35" s="12"/>
      <c r="D35" s="12"/>
      <c r="E35" s="4"/>
    </row>
    <row r="36" spans="1:7" x14ac:dyDescent="0.25">
      <c r="A36" s="12"/>
      <c r="B36" s="12"/>
      <c r="C36" s="12"/>
      <c r="D36" s="12"/>
      <c r="E36" s="4"/>
    </row>
    <row r="37" spans="1:7" s="14" customFormat="1" ht="29.25" x14ac:dyDescent="0.25">
      <c r="A37" s="33" t="s">
        <v>12</v>
      </c>
      <c r="B37" s="19"/>
      <c r="C37" s="23" t="s">
        <v>0</v>
      </c>
      <c r="D37" s="12"/>
      <c r="E37" s="4"/>
    </row>
    <row r="38" spans="1:7" s="14" customFormat="1" x14ac:dyDescent="0.25">
      <c r="A38" s="12" t="s">
        <v>21</v>
      </c>
      <c r="B38" s="20">
        <v>-1825.2529999999999</v>
      </c>
      <c r="C38" s="27" t="s">
        <v>22</v>
      </c>
      <c r="D38" s="12"/>
      <c r="E38" s="4"/>
    </row>
    <row r="39" spans="1:7" s="14" customFormat="1" x14ac:dyDescent="0.25">
      <c r="A39" s="12" t="s">
        <v>23</v>
      </c>
      <c r="B39" s="3">
        <v>29</v>
      </c>
      <c r="C39" s="28"/>
      <c r="D39" s="12"/>
      <c r="E39" s="4"/>
    </row>
    <row r="40" spans="1:7" s="14" customFormat="1" x14ac:dyDescent="0.25">
      <c r="A40" s="12"/>
      <c r="B40" s="3"/>
      <c r="C40" s="28"/>
      <c r="D40" s="12"/>
      <c r="E40" s="4"/>
    </row>
    <row r="41" spans="1:7" s="14" customFormat="1" x14ac:dyDescent="0.25">
      <c r="A41" s="12" t="s">
        <v>18</v>
      </c>
      <c r="B41" s="20">
        <v>-1825.37</v>
      </c>
      <c r="C41" s="28"/>
      <c r="D41" s="12"/>
      <c r="E41" s="4"/>
    </row>
    <row r="42" spans="1:7" s="14" customFormat="1" x14ac:dyDescent="0.25">
      <c r="A42" s="12" t="s">
        <v>19</v>
      </c>
      <c r="B42" s="3">
        <v>39</v>
      </c>
      <c r="C42" s="28"/>
      <c r="D42" s="12"/>
      <c r="E42" s="4"/>
      <c r="G42" s="15"/>
    </row>
    <row r="43" spans="1:7" s="14" customFormat="1" x14ac:dyDescent="0.25">
      <c r="A43" s="12"/>
      <c r="B43" s="4"/>
      <c r="C43" s="28"/>
      <c r="D43" s="12"/>
      <c r="E43" s="4"/>
    </row>
    <row r="44" spans="1:7" s="14" customFormat="1" x14ac:dyDescent="0.25">
      <c r="A44" s="12" t="s">
        <v>2</v>
      </c>
      <c r="B44" s="21">
        <f>-2*(B41-B38)</f>
        <v>0.2339999999999236</v>
      </c>
      <c r="C44" s="28"/>
      <c r="D44" s="29"/>
      <c r="E44" s="4"/>
    </row>
    <row r="45" spans="1:7" s="14" customFormat="1" ht="17.25" x14ac:dyDescent="0.3">
      <c r="A45" s="12" t="s">
        <v>13</v>
      </c>
      <c r="B45" s="3">
        <f>B42-B39</f>
        <v>10</v>
      </c>
      <c r="C45" s="28"/>
      <c r="D45" s="12"/>
      <c r="E45" s="30"/>
      <c r="F45" s="15"/>
    </row>
    <row r="46" spans="1:7" s="14" customFormat="1" ht="17.25" x14ac:dyDescent="0.3">
      <c r="A46" s="31" t="s">
        <v>20</v>
      </c>
      <c r="B46" s="22">
        <f>CHIDIST(B44,B45)</f>
        <v>0.99999983424611583</v>
      </c>
      <c r="C46" s="32"/>
      <c r="D46" s="12"/>
      <c r="E46" s="4"/>
    </row>
    <row r="47" spans="1:7" x14ac:dyDescent="0.25">
      <c r="A47" s="12"/>
      <c r="B47" s="12"/>
      <c r="C47" s="12"/>
      <c r="D47" s="12"/>
      <c r="E47" s="4"/>
    </row>
    <row r="48" spans="1:7" x14ac:dyDescent="0.25">
      <c r="A48" s="12"/>
      <c r="B48" s="12"/>
      <c r="C48" s="12"/>
      <c r="D48" s="12"/>
      <c r="E48" s="4"/>
    </row>
    <row r="49" spans="1:5" x14ac:dyDescent="0.25">
      <c r="A49" s="12"/>
      <c r="B49" s="12"/>
      <c r="C49" s="12"/>
      <c r="D49" s="12"/>
      <c r="E49" s="4"/>
    </row>
    <row r="50" spans="1:5" x14ac:dyDescent="0.25">
      <c r="A50" s="12"/>
      <c r="B50" s="12"/>
      <c r="C50" s="12"/>
      <c r="D50" s="12"/>
      <c r="E50" s="4"/>
    </row>
    <row r="51" spans="1:5" x14ac:dyDescent="0.25">
      <c r="A51" s="12"/>
      <c r="B51" s="12"/>
      <c r="C51" s="12"/>
      <c r="D51" s="12"/>
      <c r="E51" s="4"/>
    </row>
    <row r="52" spans="1:5" x14ac:dyDescent="0.25">
      <c r="A52" s="12"/>
      <c r="B52" s="12"/>
      <c r="C52" s="12"/>
      <c r="D52" s="12"/>
      <c r="E52" s="4"/>
    </row>
  </sheetData>
  <mergeCells count="3">
    <mergeCell ref="C11:C19"/>
    <mergeCell ref="C26:C34"/>
    <mergeCell ref="C38:C4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LR test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2018-10-01T19:56:46Z</dcterms:modified>
</cp:coreProperties>
</file>